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325" windowWidth="26265" windowHeight="5310" tabRatio="721"/>
  </bookViews>
  <sheets>
    <sheet name="таблица 2 Сведения о финансовом" sheetId="3" r:id="rId1"/>
  </sheets>
  <definedNames>
    <definedName name="_xlnm._FilterDatabase" localSheetId="0" hidden="1">'таблица 2 Сведения о финансовом'!$A$4:$L$41</definedName>
    <definedName name="_xlnm.Print_Area" localSheetId="0">'таблица 2 Сведения о финансовом'!$A$1:$L$41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9" i="3" l="1"/>
  <c r="G39" i="3"/>
  <c r="E19" i="3"/>
  <c r="D19" i="3"/>
  <c r="I19" i="3"/>
  <c r="F19" i="3" l="1"/>
  <c r="L11" i="3"/>
  <c r="I40" i="3"/>
  <c r="I31" i="3"/>
  <c r="I28" i="3"/>
  <c r="I25" i="3"/>
  <c r="I24" i="3"/>
  <c r="I23" i="3"/>
  <c r="I22" i="3"/>
  <c r="I21" i="3"/>
  <c r="I20" i="3"/>
  <c r="I18" i="3"/>
  <c r="I17" i="3"/>
  <c r="I16" i="3"/>
  <c r="I15" i="3"/>
  <c r="I14" i="3"/>
  <c r="I13" i="3"/>
  <c r="I11" i="3"/>
  <c r="E40" i="3" l="1"/>
  <c r="G38" i="3" l="1"/>
  <c r="J39" i="3"/>
  <c r="K39" i="3"/>
  <c r="K38" i="3" s="1"/>
  <c r="K35" i="3" s="1"/>
  <c r="D40" i="3"/>
  <c r="F40" i="3" s="1"/>
  <c r="G30" i="3"/>
  <c r="H30" i="3"/>
  <c r="J30" i="3"/>
  <c r="J29" i="3" s="1"/>
  <c r="K30" i="3"/>
  <c r="K29" i="3" s="1"/>
  <c r="D31" i="3"/>
  <c r="E31" i="3"/>
  <c r="D32" i="3"/>
  <c r="E32" i="3"/>
  <c r="G10" i="3"/>
  <c r="H10" i="3"/>
  <c r="J10" i="3"/>
  <c r="K10" i="3"/>
  <c r="D11" i="3"/>
  <c r="E11" i="3"/>
  <c r="J6" i="3" l="1"/>
  <c r="G29" i="3"/>
  <c r="D29" i="3" s="1"/>
  <c r="D30" i="3"/>
  <c r="G35" i="3"/>
  <c r="F11" i="3"/>
  <c r="F31" i="3"/>
  <c r="J38" i="3"/>
  <c r="J35" i="3" s="1"/>
  <c r="D39" i="3"/>
  <c r="H38" i="3"/>
  <c r="E39" i="3"/>
  <c r="I39" i="3"/>
  <c r="H29" i="3"/>
  <c r="I30" i="3"/>
  <c r="E30" i="3"/>
  <c r="K6" i="3"/>
  <c r="L6" i="3" s="1"/>
  <c r="L10" i="3"/>
  <c r="H6" i="3"/>
  <c r="E10" i="3"/>
  <c r="I10" i="3"/>
  <c r="G6" i="3"/>
  <c r="D10" i="3"/>
  <c r="G12" i="3"/>
  <c r="H12" i="3"/>
  <c r="J12" i="3"/>
  <c r="J7" i="3" s="1"/>
  <c r="K12" i="3"/>
  <c r="K7" i="3" s="1"/>
  <c r="G27" i="3"/>
  <c r="H27" i="3"/>
  <c r="J27" i="3"/>
  <c r="J26" i="3" s="1"/>
  <c r="K27" i="3"/>
  <c r="K26" i="3" s="1"/>
  <c r="K8" i="3" s="1"/>
  <c r="D25" i="3"/>
  <c r="D24" i="3"/>
  <c r="E23" i="3"/>
  <c r="E24" i="3"/>
  <c r="E25" i="3"/>
  <c r="D23" i="3"/>
  <c r="D22" i="3"/>
  <c r="E21" i="3"/>
  <c r="E22" i="3"/>
  <c r="D21" i="3"/>
  <c r="E14" i="3"/>
  <c r="E15" i="3"/>
  <c r="E16" i="3"/>
  <c r="E17" i="3"/>
  <c r="E18" i="3"/>
  <c r="E20" i="3"/>
  <c r="D14" i="3"/>
  <c r="D15" i="3"/>
  <c r="D16" i="3"/>
  <c r="D17" i="3"/>
  <c r="D18" i="3"/>
  <c r="D20" i="3"/>
  <c r="D13" i="3"/>
  <c r="E13" i="3"/>
  <c r="D28" i="3"/>
  <c r="E28" i="3"/>
  <c r="D6" i="3" l="1"/>
  <c r="F28" i="3"/>
  <c r="F30" i="3"/>
  <c r="F22" i="3"/>
  <c r="F39" i="3"/>
  <c r="F13" i="3"/>
  <c r="G26" i="3"/>
  <c r="G9" i="3" s="1"/>
  <c r="D27" i="3"/>
  <c r="D38" i="3"/>
  <c r="K5" i="3"/>
  <c r="F20" i="3"/>
  <c r="F15" i="3"/>
  <c r="F21" i="3"/>
  <c r="F23" i="3"/>
  <c r="J8" i="3"/>
  <c r="J5" i="3" s="1"/>
  <c r="D35" i="3"/>
  <c r="H35" i="3"/>
  <c r="E38" i="3"/>
  <c r="I38" i="3"/>
  <c r="E29" i="3"/>
  <c r="F29" i="3" s="1"/>
  <c r="I29" i="3"/>
  <c r="H26" i="3"/>
  <c r="H9" i="3" s="1"/>
  <c r="I27" i="3"/>
  <c r="E27" i="3"/>
  <c r="F27" i="3" s="1"/>
  <c r="F24" i="3"/>
  <c r="F18" i="3"/>
  <c r="F25" i="3"/>
  <c r="F17" i="3"/>
  <c r="F16" i="3"/>
  <c r="G7" i="3"/>
  <c r="D7" i="3" s="1"/>
  <c r="D12" i="3"/>
  <c r="F14" i="3"/>
  <c r="H7" i="3"/>
  <c r="I12" i="3"/>
  <c r="E12" i="3"/>
  <c r="F10" i="3"/>
  <c r="E6" i="3"/>
  <c r="F6" i="3" s="1"/>
  <c r="I6" i="3"/>
  <c r="J9" i="3"/>
  <c r="K9" i="3"/>
  <c r="L5" i="3" l="1"/>
  <c r="F38" i="3"/>
  <c r="G8" i="3"/>
  <c r="D8" i="3" s="1"/>
  <c r="D26" i="3"/>
  <c r="E35" i="3"/>
  <c r="F35" i="3" s="1"/>
  <c r="I35" i="3"/>
  <c r="H8" i="3"/>
  <c r="E26" i="3"/>
  <c r="I26" i="3"/>
  <c r="L9" i="3"/>
  <c r="F12" i="3"/>
  <c r="I7" i="3"/>
  <c r="E7" i="3"/>
  <c r="F7" i="3" s="1"/>
  <c r="D9" i="3"/>
  <c r="E9" i="3"/>
  <c r="I9" i="3"/>
  <c r="G5" i="3" l="1"/>
  <c r="D5" i="3" s="1"/>
  <c r="F26" i="3"/>
  <c r="E8" i="3"/>
  <c r="F8" i="3" s="1"/>
  <c r="I8" i="3"/>
  <c r="H5" i="3"/>
  <c r="F9" i="3"/>
  <c r="E5" i="3" l="1"/>
  <c r="F5" i="3" s="1"/>
  <c r="I5" i="3"/>
</calcChain>
</file>

<file path=xl/sharedStrings.xml><?xml version="1.0" encoding="utf-8"?>
<sst xmlns="http://schemas.openxmlformats.org/spreadsheetml/2006/main" count="117" uniqueCount="73">
  <si>
    <t>№ п/п</t>
  </si>
  <si>
    <t>Наименование</t>
  </si>
  <si>
    <t>% исполнения</t>
  </si>
  <si>
    <t>ГРБС</t>
  </si>
  <si>
    <t>Региональный проект «Чистая вода (Рязанская область)»</t>
  </si>
  <si>
    <t>Региональный проект «Комплексная система обращения с твердыми коммунальными отходами (Рязанская область)»</t>
  </si>
  <si>
    <t>Ведомственный проект  «Модернизация систем коммунальной инфраструктуры и парка коммунальной техники»</t>
  </si>
  <si>
    <t>Направление (подпрограмма) 2 «Развитие системы обращения с твердыми коммунальными отходами»</t>
  </si>
  <si>
    <t>Всего</t>
  </si>
  <si>
    <t>план на год,                      тыс. руб.</t>
  </si>
  <si>
    <t>кассовое исполнение,                 тыс. руб.</t>
  </si>
  <si>
    <t>Областной бюджет</t>
  </si>
  <si>
    <t>Федеральный бюджет</t>
  </si>
  <si>
    <t>Итого по государственной программе Рязанской области, в том числе</t>
  </si>
  <si>
    <t>.1.1</t>
  </si>
  <si>
    <t>всего по региональным проектам</t>
  </si>
  <si>
    <t>.1.2</t>
  </si>
  <si>
    <t>всего по ведомственным проектам</t>
  </si>
  <si>
    <t>.1.3</t>
  </si>
  <si>
    <t>всего по комплексам процессных меропритяий</t>
  </si>
  <si>
    <t>Направление (подпрограмма) 1 "Модернизация коммунального комплекса"</t>
  </si>
  <si>
    <t>.1.1.1</t>
  </si>
  <si>
    <t>.1.2.1</t>
  </si>
  <si>
    <t xml:space="preserve">Комплекс процессных мероприятий "Управление обязательным резервом материально-технических
ресурсов"
</t>
  </si>
  <si>
    <t>Мероприятие (результат)                                  "Разработана проектная документация на строительство и реконструкцию (модернизацию) объектов водоснабжения муниципальных образований"</t>
  </si>
  <si>
    <t>.1.2.2</t>
  </si>
  <si>
    <t xml:space="preserve">Мероприятие (результат)
"Завершено строительство и реконструкция объектов водоснабжения"
</t>
  </si>
  <si>
    <t>.1.2.3</t>
  </si>
  <si>
    <t xml:space="preserve">Мероприятие (результат)
"Обеспечены водоснабжением малые населенные пункты"
</t>
  </si>
  <si>
    <t>.1.2.4</t>
  </si>
  <si>
    <t xml:space="preserve">Мероприятие (результат)
"Установлено оборудование водоочистки"
</t>
  </si>
  <si>
    <t>.1.2.6</t>
  </si>
  <si>
    <t xml:space="preserve">Мероприятие (результат)
"Проведен капитальный ремонт водопроводных сетей"
</t>
  </si>
  <si>
    <t>.1.2.7</t>
  </si>
  <si>
    <t xml:space="preserve">Мероприятие (результат)
"Разработана проектная документация на строительство и реконструкцию (модернизацию) объектов водоотведения"
</t>
  </si>
  <si>
    <t>.1.2.10</t>
  </si>
  <si>
    <t xml:space="preserve">Мероприятие (результат)
"Завершено проектирование, строительство, реконструкция, модернизация объектов водоотведения"
</t>
  </si>
  <si>
    <t>.1.2.12</t>
  </si>
  <si>
    <t xml:space="preserve">Мероприятие (результат)
"Выполнена реконструкция, техническое перевооружение существующих и строительство новых высокоэффективных котельных (тепловых пунктов)"
</t>
  </si>
  <si>
    <t>.1.2.13</t>
  </si>
  <si>
    <t xml:space="preserve">Мероприятие (результат)
"Проведен капитальный ремонт тепловых сетей"
</t>
  </si>
  <si>
    <t>.1.2.14</t>
  </si>
  <si>
    <t xml:space="preserve">Мероприятие (результат)
"Завершено проектирование, строительство, реконструкция, модернизация объектов теплоснабжения"
</t>
  </si>
  <si>
    <t>.1.2.15</t>
  </si>
  <si>
    <t>.1.2.17</t>
  </si>
  <si>
    <t xml:space="preserve">Мероприятие (результат)
"Приобретено транспортных средств для коммунального хозяйства и содержания дорог"
</t>
  </si>
  <si>
    <t xml:space="preserve">Мероприятие (результат)
"Проведен капитальный ремонт линейных объектов коммунальной инфраструктуры - объектов водоотведения"
</t>
  </si>
  <si>
    <t xml:space="preserve">Мероприятие (результат)                        "Обеспечено формирование, хранение и пополнение обязательного резерва материально-технических ресурсов для предотвращения и оперативного устранения аварий и чрезвычайных ситуаций на объектах жилищно-коммунального хозяйства Рязанской области"
</t>
  </si>
  <si>
    <t xml:space="preserve">Мероприятие (результат)
"Завершено строительство и реконструкция (модернизация) объектов питьевого водоснабжения и водоподготовки, предусмотренных региональными программами, нарастающим итогом"
</t>
  </si>
  <si>
    <t>.2.1</t>
  </si>
  <si>
    <t>.2.1.1</t>
  </si>
  <si>
    <t xml:space="preserve">Мероприятие (результат)
"Созданы места (площадки) накопления ТКО"
</t>
  </si>
  <si>
    <t>.2.1.2</t>
  </si>
  <si>
    <t xml:space="preserve">Мероприятие (результат)
"Подключены (технологически присоединены) к сетям электроснабжения объекты концессионного соглашения в отношении создания и эксплуатации объектов, на которых осуществляется обработка и захоронение твердых коммунальных отходов в Рязанской области"
</t>
  </si>
  <si>
    <t>.2.2</t>
  </si>
  <si>
    <t>Ведомственный проект</t>
  </si>
  <si>
    <t>-</t>
  </si>
  <si>
    <t>.2.3</t>
  </si>
  <si>
    <t xml:space="preserve">Комплекс процессных мероприятий </t>
  </si>
  <si>
    <t>Направление (подпрограмма) 3 «Обеспечение реализации государственной программы Рязанской области»</t>
  </si>
  <si>
    <t>.3.1</t>
  </si>
  <si>
    <t>Региональный проект</t>
  </si>
  <si>
    <t>.3.2</t>
  </si>
  <si>
    <t>.3.3</t>
  </si>
  <si>
    <t xml:space="preserve">Задача
"Обеспечение эффективного исполнения государственных функций в сфере реализации государственной программы Рязанской области"
</t>
  </si>
  <si>
    <t xml:space="preserve">Комплекс процессных мероприятий
"Обеспечение условий для реализации государственной
программы Рязанской области"
</t>
  </si>
  <si>
    <t xml:space="preserve">Мероприятие (результат)
"Обеспечена деятельность министерства ТЭК и ЖКХ РО"
</t>
  </si>
  <si>
    <t xml:space="preserve"> 1.2.9</t>
  </si>
  <si>
    <t xml:space="preserve">Мероприятие (результат)
"Проведен капитальный ремонт сетей водоотведения"
</t>
  </si>
  <si>
    <t xml:space="preserve"> 1.1.1</t>
  </si>
  <si>
    <t xml:space="preserve">Мероприятие (результат)
"Обеспечена деятельность ГКУ РО "Дирекция топливно-энергетического комплекса и жилищно-коммунального хозяйства Рязанской области"
</t>
  </si>
  <si>
    <t xml:space="preserve">Задача  "Создание условий для предотвращения и оперативного устранения аварий и чрезвычайных ситуаций на объектах жилищно-коммунального хозяйства Рязанской области"
</t>
  </si>
  <si>
    <t>Отчет о ходе реализации государственной программы Рязанской области 
"Развитие коммунальной инфраструктуры, энергосбережение и повышение энергетической эффективности"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</si>
</sst>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="110" zoomScaleNormal="115" zoomScaleSheetLayoutView="110" workbookViewId="0">
      <pane ySplit="3" topLeftCell="A31" activePane="bottomLeft" state="frozen"/>
      <selection pane="bottomLeft" activeCell="A38" sqref="A38"/>
    </sheetView>
  </sheetViews>
  <sheetFormatPr defaultColWidth="9.140625" defaultRowHeight="15.75" x14ac:dyDescent="0.25"/>
  <cols>
    <col min="1" max="1" width="10.5703125" style="2" customWidth="1"/>
    <col min="2" max="2" width="55" style="2" customWidth="1"/>
    <col min="3" max="3" width="11.7109375" style="2" customWidth="1"/>
    <col min="4" max="4" width="18.140625" style="2" customWidth="1"/>
    <col min="5" max="5" width="15.42578125" style="2" customWidth="1"/>
    <col min="6" max="6" width="12" style="2" customWidth="1"/>
    <col min="7" max="7" width="17.28515625" style="2" customWidth="1"/>
    <col min="8" max="8" width="14.85546875" style="2" customWidth="1"/>
    <col min="9" max="9" width="11.42578125" style="2" customWidth="1"/>
    <col min="10" max="10" width="15.85546875" style="2" customWidth="1"/>
    <col min="11" max="11" width="18.140625" style="2" customWidth="1"/>
    <col min="12" max="12" width="14.42578125" style="2" customWidth="1"/>
    <col min="13" max="16384" width="9.140625" style="2"/>
  </cols>
  <sheetData>
    <row r="1" spans="1:12" ht="58.5" customHeight="1" x14ac:dyDescent="0.25">
      <c r="A1" s="30" t="s">
        <v>72</v>
      </c>
      <c r="B1" s="30"/>
      <c r="C1" s="30"/>
      <c r="D1" s="30"/>
      <c r="E1" s="30"/>
      <c r="F1" s="30"/>
      <c r="G1" s="30"/>
      <c r="H1" s="30"/>
      <c r="I1" s="30"/>
      <c r="J1" s="31"/>
      <c r="K1" s="31"/>
      <c r="L1" s="31"/>
    </row>
    <row r="2" spans="1:12" x14ac:dyDescent="0.25">
      <c r="A2" s="32" t="s">
        <v>0</v>
      </c>
      <c r="B2" s="32" t="s">
        <v>1</v>
      </c>
      <c r="C2" s="32" t="s">
        <v>3</v>
      </c>
      <c r="D2" s="32" t="s">
        <v>8</v>
      </c>
      <c r="E2" s="33"/>
      <c r="F2" s="33"/>
      <c r="G2" s="32" t="s">
        <v>11</v>
      </c>
      <c r="H2" s="33"/>
      <c r="I2" s="33"/>
      <c r="J2" s="32" t="s">
        <v>12</v>
      </c>
      <c r="K2" s="33"/>
      <c r="L2" s="33"/>
    </row>
    <row r="3" spans="1:12" ht="47.25" x14ac:dyDescent="0.25">
      <c r="A3" s="33"/>
      <c r="B3" s="33"/>
      <c r="C3" s="33"/>
      <c r="D3" s="4" t="s">
        <v>9</v>
      </c>
      <c r="E3" s="4" t="s">
        <v>10</v>
      </c>
      <c r="F3" s="4" t="s">
        <v>2</v>
      </c>
      <c r="G3" s="4" t="s">
        <v>9</v>
      </c>
      <c r="H3" s="4" t="s">
        <v>10</v>
      </c>
      <c r="I3" s="4" t="s">
        <v>2</v>
      </c>
      <c r="J3" s="4" t="s">
        <v>9</v>
      </c>
      <c r="K3" s="4" t="s">
        <v>10</v>
      </c>
      <c r="L3" s="4" t="s">
        <v>2</v>
      </c>
    </row>
    <row r="4" spans="1:12" x14ac:dyDescent="0.25">
      <c r="A4" s="3">
        <v>1</v>
      </c>
      <c r="B4" s="3">
        <v>2</v>
      </c>
      <c r="C4" s="3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</row>
    <row r="5" spans="1:12" s="5" customFormat="1" ht="31.5" x14ac:dyDescent="0.25">
      <c r="A5" s="6"/>
      <c r="B5" s="7" t="s">
        <v>13</v>
      </c>
      <c r="C5" s="7"/>
      <c r="D5" s="8">
        <f>G5+J5</f>
        <v>870172.92323000007</v>
      </c>
      <c r="E5" s="8">
        <f>H5+K5</f>
        <v>754673.65020000003</v>
      </c>
      <c r="F5" s="9">
        <f>E5/D5*100</f>
        <v>86.726859691143048</v>
      </c>
      <c r="G5" s="8">
        <f t="shared" ref="G5:K5" si="0">SUM(G6:G8)</f>
        <v>767525.58892000013</v>
      </c>
      <c r="H5" s="8">
        <f t="shared" si="0"/>
        <v>652026.31588999997</v>
      </c>
      <c r="I5" s="9">
        <f>H5/G5*100</f>
        <v>84.951736502685023</v>
      </c>
      <c r="J5" s="8">
        <f t="shared" si="0"/>
        <v>102647.33431000001</v>
      </c>
      <c r="K5" s="8">
        <f t="shared" si="0"/>
        <v>102647.33431000001</v>
      </c>
      <c r="L5" s="8">
        <f>K5/J5*100</f>
        <v>100</v>
      </c>
    </row>
    <row r="6" spans="1:12" s="5" customFormat="1" x14ac:dyDescent="0.25">
      <c r="A6" s="10" t="s">
        <v>14</v>
      </c>
      <c r="B6" s="11" t="s">
        <v>15</v>
      </c>
      <c r="C6" s="7"/>
      <c r="D6" s="8">
        <f t="shared" ref="D6:E10" si="1">G6+J6</f>
        <v>136819.40957000002</v>
      </c>
      <c r="E6" s="8">
        <f t="shared" si="1"/>
        <v>135347.93369999999</v>
      </c>
      <c r="F6" s="9">
        <f t="shared" ref="F6:F40" si="2">E6/D6*100</f>
        <v>98.924512337376242</v>
      </c>
      <c r="G6" s="8">
        <f t="shared" ref="G6:K6" si="3">G10+G30</f>
        <v>34172.075259999998</v>
      </c>
      <c r="H6" s="8">
        <f t="shared" si="3"/>
        <v>32700.599389999999</v>
      </c>
      <c r="I6" s="9">
        <f t="shared" ref="I6:I40" si="4">H6/G6*100</f>
        <v>95.693923009345511</v>
      </c>
      <c r="J6" s="8">
        <f t="shared" si="3"/>
        <v>102647.33431000001</v>
      </c>
      <c r="K6" s="8">
        <f t="shared" si="3"/>
        <v>102647.33431000001</v>
      </c>
      <c r="L6" s="8">
        <f t="shared" ref="L6:L11" si="5">K6/J6*100</f>
        <v>100</v>
      </c>
    </row>
    <row r="7" spans="1:12" s="5" customFormat="1" x14ac:dyDescent="0.25">
      <c r="A7" s="6" t="s">
        <v>16</v>
      </c>
      <c r="B7" s="11" t="s">
        <v>17</v>
      </c>
      <c r="C7" s="7"/>
      <c r="D7" s="8">
        <f t="shared" si="1"/>
        <v>673467.60002000013</v>
      </c>
      <c r="E7" s="8">
        <f t="shared" si="1"/>
        <v>559870.64063000004</v>
      </c>
      <c r="F7" s="9">
        <f t="shared" si="2"/>
        <v>83.13252792166594</v>
      </c>
      <c r="G7" s="8">
        <f t="shared" ref="G7:K7" si="6">G12</f>
        <v>673467.60002000013</v>
      </c>
      <c r="H7" s="8">
        <f t="shared" si="6"/>
        <v>559870.64063000004</v>
      </c>
      <c r="I7" s="9">
        <f t="shared" si="4"/>
        <v>83.13252792166594</v>
      </c>
      <c r="J7" s="8">
        <f t="shared" si="6"/>
        <v>0</v>
      </c>
      <c r="K7" s="8">
        <f t="shared" si="6"/>
        <v>0</v>
      </c>
      <c r="L7" s="13">
        <v>0</v>
      </c>
    </row>
    <row r="8" spans="1:12" s="5" customFormat="1" x14ac:dyDescent="0.25">
      <c r="A8" s="6" t="s">
        <v>18</v>
      </c>
      <c r="B8" s="11" t="s">
        <v>19</v>
      </c>
      <c r="C8" s="7"/>
      <c r="D8" s="8">
        <f t="shared" si="1"/>
        <v>59885.913640000006</v>
      </c>
      <c r="E8" s="8">
        <f t="shared" si="1"/>
        <v>59455.075870000001</v>
      </c>
      <c r="F8" s="9">
        <f t="shared" si="2"/>
        <v>99.28056909578109</v>
      </c>
      <c r="G8" s="8">
        <f t="shared" ref="G8:K8" si="7">SUM(G26+G38)</f>
        <v>59885.913640000006</v>
      </c>
      <c r="H8" s="8">
        <f t="shared" si="7"/>
        <v>59455.075870000001</v>
      </c>
      <c r="I8" s="9">
        <f t="shared" si="4"/>
        <v>99.28056909578109</v>
      </c>
      <c r="J8" s="8">
        <f t="shared" si="7"/>
        <v>0</v>
      </c>
      <c r="K8" s="8">
        <f t="shared" si="7"/>
        <v>0</v>
      </c>
      <c r="L8" s="13">
        <v>0</v>
      </c>
    </row>
    <row r="9" spans="1:12" s="5" customFormat="1" ht="31.5" x14ac:dyDescent="0.25">
      <c r="A9" s="19">
        <v>1</v>
      </c>
      <c r="B9" s="20" t="s">
        <v>20</v>
      </c>
      <c r="C9" s="18"/>
      <c r="D9" s="8">
        <f t="shared" si="1"/>
        <v>780529.68864000007</v>
      </c>
      <c r="E9" s="8">
        <f t="shared" si="1"/>
        <v>665935.31380999996</v>
      </c>
      <c r="F9" s="9">
        <f t="shared" si="2"/>
        <v>85.318383592856023</v>
      </c>
      <c r="G9" s="9">
        <f t="shared" ref="G9:K9" si="8">SUM(G10+G12+G26)</f>
        <v>677882.35433000012</v>
      </c>
      <c r="H9" s="9">
        <f t="shared" si="8"/>
        <v>563287.97950000002</v>
      </c>
      <c r="I9" s="9">
        <f t="shared" si="4"/>
        <v>83.095241512332635</v>
      </c>
      <c r="J9" s="9">
        <f t="shared" si="8"/>
        <v>102647.33431000001</v>
      </c>
      <c r="K9" s="9">
        <f t="shared" si="8"/>
        <v>102647.33431000001</v>
      </c>
      <c r="L9" s="8">
        <f t="shared" si="5"/>
        <v>100</v>
      </c>
    </row>
    <row r="10" spans="1:12" s="5" customFormat="1" ht="31.5" x14ac:dyDescent="0.25">
      <c r="A10" s="6" t="s">
        <v>14</v>
      </c>
      <c r="B10" s="18" t="s">
        <v>4</v>
      </c>
      <c r="C10" s="7"/>
      <c r="D10" s="8">
        <f t="shared" si="1"/>
        <v>106819.40957</v>
      </c>
      <c r="E10" s="8">
        <f t="shared" si="1"/>
        <v>105821.99413000001</v>
      </c>
      <c r="F10" s="9">
        <f t="shared" si="2"/>
        <v>99.066260107582437</v>
      </c>
      <c r="G10" s="8">
        <f t="shared" ref="G10:K10" si="9">SUM(G11)</f>
        <v>4172.0752599999996</v>
      </c>
      <c r="H10" s="8">
        <f t="shared" si="9"/>
        <v>3174.6598199999999</v>
      </c>
      <c r="I10" s="9">
        <f t="shared" si="4"/>
        <v>76.093062137138929</v>
      </c>
      <c r="J10" s="8">
        <f t="shared" si="9"/>
        <v>102647.33431000001</v>
      </c>
      <c r="K10" s="8">
        <f t="shared" si="9"/>
        <v>102647.33431000001</v>
      </c>
      <c r="L10" s="8">
        <f t="shared" si="5"/>
        <v>100</v>
      </c>
    </row>
    <row r="11" spans="1:12" ht="81" customHeight="1" x14ac:dyDescent="0.25">
      <c r="A11" s="4" t="s">
        <v>21</v>
      </c>
      <c r="B11" s="15" t="s">
        <v>48</v>
      </c>
      <c r="C11" s="1"/>
      <c r="D11" s="14">
        <f>G11+J11</f>
        <v>106819.40957</v>
      </c>
      <c r="E11" s="13">
        <f>H11+K11</f>
        <v>105821.99413000001</v>
      </c>
      <c r="F11" s="13">
        <f t="shared" si="2"/>
        <v>99.066260107582437</v>
      </c>
      <c r="G11" s="13">
        <v>4172.0752599999996</v>
      </c>
      <c r="H11" s="13">
        <v>3174.6598199999999</v>
      </c>
      <c r="I11" s="13">
        <f t="shared" si="4"/>
        <v>76.093062137138929</v>
      </c>
      <c r="J11" s="14">
        <v>102647.33431000001</v>
      </c>
      <c r="K11" s="13">
        <v>102647.33431000001</v>
      </c>
      <c r="L11" s="14">
        <f t="shared" si="5"/>
        <v>100</v>
      </c>
    </row>
    <row r="12" spans="1:12" s="5" customFormat="1" ht="47.25" x14ac:dyDescent="0.25">
      <c r="A12" s="6" t="s">
        <v>16</v>
      </c>
      <c r="B12" s="18" t="s">
        <v>6</v>
      </c>
      <c r="C12" s="7"/>
      <c r="D12" s="8">
        <f t="shared" ref="D12:E12" si="10">G12+J12</f>
        <v>673467.60002000013</v>
      </c>
      <c r="E12" s="8">
        <f t="shared" si="10"/>
        <v>559870.64063000004</v>
      </c>
      <c r="F12" s="9">
        <f t="shared" si="2"/>
        <v>83.13252792166594</v>
      </c>
      <c r="G12" s="8">
        <f t="shared" ref="G12:K12" si="11">SUM(G13:G25)</f>
        <v>673467.60002000013</v>
      </c>
      <c r="H12" s="8">
        <f t="shared" si="11"/>
        <v>559870.64063000004</v>
      </c>
      <c r="I12" s="9">
        <f t="shared" si="4"/>
        <v>83.13252792166594</v>
      </c>
      <c r="J12" s="8">
        <f t="shared" si="11"/>
        <v>0</v>
      </c>
      <c r="K12" s="8">
        <f t="shared" si="11"/>
        <v>0</v>
      </c>
      <c r="L12" s="9">
        <v>0</v>
      </c>
    </row>
    <row r="13" spans="1:12" ht="66.2" customHeight="1" x14ac:dyDescent="0.25">
      <c r="A13" s="4" t="s">
        <v>22</v>
      </c>
      <c r="B13" s="15" t="s">
        <v>24</v>
      </c>
      <c r="C13" s="1"/>
      <c r="D13" s="14">
        <f>G13+J13</f>
        <v>10590.04184</v>
      </c>
      <c r="E13" s="13">
        <f>H13+K13</f>
        <v>10590.04184</v>
      </c>
      <c r="F13" s="13">
        <f t="shared" si="2"/>
        <v>100</v>
      </c>
      <c r="G13" s="13">
        <v>10590.04184</v>
      </c>
      <c r="H13" s="13">
        <v>10590.04184</v>
      </c>
      <c r="I13" s="13">
        <f t="shared" si="4"/>
        <v>100</v>
      </c>
      <c r="J13" s="13">
        <v>0</v>
      </c>
      <c r="K13" s="13">
        <v>0</v>
      </c>
      <c r="L13" s="13">
        <v>0</v>
      </c>
    </row>
    <row r="14" spans="1:12" ht="46.5" customHeight="1" x14ac:dyDescent="0.25">
      <c r="A14" s="4" t="s">
        <v>25</v>
      </c>
      <c r="B14" s="15" t="s">
        <v>26</v>
      </c>
      <c r="C14" s="1"/>
      <c r="D14" s="14">
        <f t="shared" ref="D14:D27" si="12">G14+J14</f>
        <v>138967.22995000001</v>
      </c>
      <c r="E14" s="13">
        <f t="shared" ref="E14:E27" si="13">H14+K14</f>
        <v>99473.857059999995</v>
      </c>
      <c r="F14" s="13">
        <f t="shared" si="2"/>
        <v>71.580801528382182</v>
      </c>
      <c r="G14" s="14">
        <v>138967.22995000001</v>
      </c>
      <c r="H14" s="13">
        <v>99473.857059999995</v>
      </c>
      <c r="I14" s="13">
        <f t="shared" si="4"/>
        <v>71.580801528382182</v>
      </c>
      <c r="J14" s="13">
        <v>0</v>
      </c>
      <c r="K14" s="13">
        <v>0</v>
      </c>
      <c r="L14" s="13">
        <v>0</v>
      </c>
    </row>
    <row r="15" spans="1:12" ht="53.45" customHeight="1" x14ac:dyDescent="0.25">
      <c r="A15" s="4" t="s">
        <v>27</v>
      </c>
      <c r="B15" s="15" t="s">
        <v>28</v>
      </c>
      <c r="C15" s="1"/>
      <c r="D15" s="14">
        <f t="shared" si="12"/>
        <v>2901.8577799999998</v>
      </c>
      <c r="E15" s="13">
        <f t="shared" si="13"/>
        <v>2140.7568099999999</v>
      </c>
      <c r="F15" s="13">
        <f t="shared" si="2"/>
        <v>73.771941021864961</v>
      </c>
      <c r="G15" s="14">
        <v>2901.8577799999998</v>
      </c>
      <c r="H15" s="13">
        <v>2140.7568099999999</v>
      </c>
      <c r="I15" s="13">
        <f t="shared" si="4"/>
        <v>73.771941021864961</v>
      </c>
      <c r="J15" s="13">
        <v>0</v>
      </c>
      <c r="K15" s="13">
        <v>0</v>
      </c>
      <c r="L15" s="13">
        <v>0</v>
      </c>
    </row>
    <row r="16" spans="1:12" ht="36" customHeight="1" x14ac:dyDescent="0.25">
      <c r="A16" s="4" t="s">
        <v>29</v>
      </c>
      <c r="B16" s="15" t="s">
        <v>30</v>
      </c>
      <c r="C16" s="1"/>
      <c r="D16" s="14">
        <f t="shared" si="12"/>
        <v>31726.057290000001</v>
      </c>
      <c r="E16" s="13">
        <f t="shared" si="13"/>
        <v>22868.057290000001</v>
      </c>
      <c r="F16" s="13">
        <f t="shared" si="2"/>
        <v>72.079732697223534</v>
      </c>
      <c r="G16" s="14">
        <v>31726.057290000001</v>
      </c>
      <c r="H16" s="13">
        <v>22868.057290000001</v>
      </c>
      <c r="I16" s="13">
        <f t="shared" si="4"/>
        <v>72.079732697223534</v>
      </c>
      <c r="J16" s="13">
        <v>0</v>
      </c>
      <c r="K16" s="13">
        <v>0</v>
      </c>
      <c r="L16" s="13">
        <v>0</v>
      </c>
    </row>
    <row r="17" spans="1:12" ht="40.700000000000003" customHeight="1" x14ac:dyDescent="0.25">
      <c r="A17" s="4" t="s">
        <v>31</v>
      </c>
      <c r="B17" s="15" t="s">
        <v>32</v>
      </c>
      <c r="C17" s="1"/>
      <c r="D17" s="14">
        <f t="shared" si="12"/>
        <v>4804.5303100000001</v>
      </c>
      <c r="E17" s="13">
        <f t="shared" si="13"/>
        <v>3379.5347999999999</v>
      </c>
      <c r="F17" s="13">
        <f t="shared" si="2"/>
        <v>70.340586528634049</v>
      </c>
      <c r="G17" s="14">
        <v>4804.5303100000001</v>
      </c>
      <c r="H17" s="14">
        <v>3379.5347999999999</v>
      </c>
      <c r="I17" s="13">
        <f t="shared" si="4"/>
        <v>70.340586528634049</v>
      </c>
      <c r="J17" s="13">
        <v>0</v>
      </c>
      <c r="K17" s="13">
        <v>0</v>
      </c>
      <c r="L17" s="13">
        <v>0</v>
      </c>
    </row>
    <row r="18" spans="1:12" ht="67.7" customHeight="1" x14ac:dyDescent="0.25">
      <c r="A18" s="4" t="s">
        <v>33</v>
      </c>
      <c r="B18" s="15" t="s">
        <v>34</v>
      </c>
      <c r="C18" s="1"/>
      <c r="D18" s="14">
        <f t="shared" si="12"/>
        <v>19950</v>
      </c>
      <c r="E18" s="13">
        <f t="shared" si="13"/>
        <v>19950</v>
      </c>
      <c r="F18" s="13">
        <f t="shared" si="2"/>
        <v>100</v>
      </c>
      <c r="G18" s="14">
        <v>19950</v>
      </c>
      <c r="H18" s="13">
        <v>19950</v>
      </c>
      <c r="I18" s="13">
        <f t="shared" si="4"/>
        <v>100</v>
      </c>
      <c r="J18" s="13">
        <v>0</v>
      </c>
      <c r="K18" s="13">
        <v>0</v>
      </c>
      <c r="L18" s="13">
        <v>0</v>
      </c>
    </row>
    <row r="19" spans="1:12" ht="38.25" customHeight="1" x14ac:dyDescent="0.25">
      <c r="A19" s="4" t="s">
        <v>67</v>
      </c>
      <c r="B19" s="15" t="s">
        <v>68</v>
      </c>
      <c r="C19" s="1"/>
      <c r="D19" s="14">
        <f t="shared" si="12"/>
        <v>39302.516499999998</v>
      </c>
      <c r="E19" s="13">
        <f t="shared" si="13"/>
        <v>39302.516499999998</v>
      </c>
      <c r="F19" s="13">
        <f t="shared" si="2"/>
        <v>100</v>
      </c>
      <c r="G19" s="14">
        <v>39302.516499999998</v>
      </c>
      <c r="H19" s="13">
        <v>39302.516499999998</v>
      </c>
      <c r="I19" s="13">
        <f t="shared" si="4"/>
        <v>100</v>
      </c>
      <c r="J19" s="13">
        <v>0</v>
      </c>
      <c r="K19" s="13">
        <v>0</v>
      </c>
      <c r="L19" s="13">
        <v>0</v>
      </c>
    </row>
    <row r="20" spans="1:12" ht="69.75" customHeight="1" x14ac:dyDescent="0.25">
      <c r="A20" s="4" t="s">
        <v>35</v>
      </c>
      <c r="B20" s="15" t="s">
        <v>36</v>
      </c>
      <c r="C20" s="1"/>
      <c r="D20" s="14">
        <f t="shared" si="12"/>
        <v>40877.17</v>
      </c>
      <c r="E20" s="13">
        <f t="shared" si="13"/>
        <v>40877.17</v>
      </c>
      <c r="F20" s="13">
        <f t="shared" si="2"/>
        <v>100</v>
      </c>
      <c r="G20" s="14">
        <v>40877.17</v>
      </c>
      <c r="H20" s="13">
        <v>40877.17</v>
      </c>
      <c r="I20" s="13">
        <f t="shared" si="4"/>
        <v>100</v>
      </c>
      <c r="J20" s="13">
        <v>0</v>
      </c>
      <c r="K20" s="13">
        <v>0</v>
      </c>
      <c r="L20" s="13">
        <v>0</v>
      </c>
    </row>
    <row r="21" spans="1:12" ht="76.7" customHeight="1" x14ac:dyDescent="0.25">
      <c r="A21" s="4" t="s">
        <v>37</v>
      </c>
      <c r="B21" s="15" t="s">
        <v>38</v>
      </c>
      <c r="C21" s="1"/>
      <c r="D21" s="14">
        <f t="shared" si="12"/>
        <v>99438.646999999997</v>
      </c>
      <c r="E21" s="13">
        <f t="shared" si="13"/>
        <v>42277.057260000001</v>
      </c>
      <c r="F21" s="13">
        <f t="shared" si="2"/>
        <v>42.515720532681826</v>
      </c>
      <c r="G21" s="14">
        <v>99438.646999999997</v>
      </c>
      <c r="H21" s="13">
        <v>42277.057260000001</v>
      </c>
      <c r="I21" s="13">
        <f t="shared" si="4"/>
        <v>42.515720532681826</v>
      </c>
      <c r="J21" s="13">
        <v>0</v>
      </c>
      <c r="K21" s="13">
        <v>0</v>
      </c>
      <c r="L21" s="13">
        <v>0</v>
      </c>
    </row>
    <row r="22" spans="1:12" ht="38.25" customHeight="1" x14ac:dyDescent="0.25">
      <c r="A22" s="4" t="s">
        <v>39</v>
      </c>
      <c r="B22" s="15" t="s">
        <v>40</v>
      </c>
      <c r="C22" s="1"/>
      <c r="D22" s="14">
        <f t="shared" si="12"/>
        <v>150000</v>
      </c>
      <c r="E22" s="13">
        <f t="shared" si="13"/>
        <v>146075.12896</v>
      </c>
      <c r="F22" s="13">
        <f t="shared" si="2"/>
        <v>97.383419306666667</v>
      </c>
      <c r="G22" s="14">
        <v>150000</v>
      </c>
      <c r="H22" s="13">
        <v>146075.12896</v>
      </c>
      <c r="I22" s="13">
        <f t="shared" si="4"/>
        <v>97.383419306666667</v>
      </c>
      <c r="J22" s="13">
        <v>0</v>
      </c>
      <c r="K22" s="13">
        <v>0</v>
      </c>
      <c r="L22" s="13">
        <v>0</v>
      </c>
    </row>
    <row r="23" spans="1:12" ht="66.2" customHeight="1" x14ac:dyDescent="0.25">
      <c r="A23" s="4" t="s">
        <v>41</v>
      </c>
      <c r="B23" s="15" t="s">
        <v>42</v>
      </c>
      <c r="C23" s="1"/>
      <c r="D23" s="14">
        <f t="shared" si="12"/>
        <v>38356.25</v>
      </c>
      <c r="E23" s="13">
        <f t="shared" si="13"/>
        <v>38356.25</v>
      </c>
      <c r="F23" s="13">
        <f t="shared" si="2"/>
        <v>100</v>
      </c>
      <c r="G23" s="14">
        <v>38356.25</v>
      </c>
      <c r="H23" s="13">
        <v>38356.25</v>
      </c>
      <c r="I23" s="13">
        <f t="shared" si="4"/>
        <v>100</v>
      </c>
      <c r="J23" s="13">
        <v>0</v>
      </c>
      <c r="K23" s="13">
        <v>0</v>
      </c>
      <c r="L23" s="13">
        <v>0</v>
      </c>
    </row>
    <row r="24" spans="1:12" ht="50.25" customHeight="1" x14ac:dyDescent="0.25">
      <c r="A24" s="4" t="s">
        <v>43</v>
      </c>
      <c r="B24" s="15" t="s">
        <v>45</v>
      </c>
      <c r="C24" s="1"/>
      <c r="D24" s="14">
        <f t="shared" si="12"/>
        <v>96099.239350000003</v>
      </c>
      <c r="E24" s="13">
        <f t="shared" si="13"/>
        <v>94580.270109999998</v>
      </c>
      <c r="F24" s="13">
        <f t="shared" si="2"/>
        <v>98.419374336077922</v>
      </c>
      <c r="G24" s="14">
        <v>96099.239350000003</v>
      </c>
      <c r="H24" s="13">
        <v>94580.270109999998</v>
      </c>
      <c r="I24" s="13">
        <f t="shared" si="4"/>
        <v>98.419374336077922</v>
      </c>
      <c r="J24" s="13">
        <v>0</v>
      </c>
      <c r="K24" s="13">
        <v>0</v>
      </c>
      <c r="L24" s="13">
        <v>0</v>
      </c>
    </row>
    <row r="25" spans="1:12" ht="65.25" customHeight="1" x14ac:dyDescent="0.25">
      <c r="A25" s="4" t="s">
        <v>44</v>
      </c>
      <c r="B25" s="15" t="s">
        <v>46</v>
      </c>
      <c r="C25" s="1"/>
      <c r="D25" s="14">
        <f t="shared" si="12"/>
        <v>454.06</v>
      </c>
      <c r="E25" s="13">
        <f t="shared" si="13"/>
        <v>0</v>
      </c>
      <c r="F25" s="13">
        <f t="shared" si="2"/>
        <v>0</v>
      </c>
      <c r="G25" s="14">
        <v>454.06</v>
      </c>
      <c r="H25" s="13">
        <v>0</v>
      </c>
      <c r="I25" s="13">
        <f t="shared" si="4"/>
        <v>0</v>
      </c>
      <c r="J25" s="13">
        <v>0</v>
      </c>
      <c r="K25" s="13">
        <v>0</v>
      </c>
      <c r="L25" s="14">
        <v>0</v>
      </c>
    </row>
    <row r="26" spans="1:12" s="5" customFormat="1" ht="53.45" customHeight="1" x14ac:dyDescent="0.25">
      <c r="A26" s="6" t="s">
        <v>18</v>
      </c>
      <c r="B26" s="22" t="s">
        <v>23</v>
      </c>
      <c r="C26" s="7"/>
      <c r="D26" s="8">
        <f t="shared" si="12"/>
        <v>242.67904999999999</v>
      </c>
      <c r="E26" s="8">
        <f t="shared" si="13"/>
        <v>242.67904999999999</v>
      </c>
      <c r="F26" s="9">
        <f t="shared" si="2"/>
        <v>100</v>
      </c>
      <c r="G26" s="8">
        <f t="shared" ref="G26:K26" si="14">SUM(G27)</f>
        <v>242.67904999999999</v>
      </c>
      <c r="H26" s="8">
        <f t="shared" si="14"/>
        <v>242.67904999999999</v>
      </c>
      <c r="I26" s="9">
        <f t="shared" si="4"/>
        <v>100</v>
      </c>
      <c r="J26" s="8">
        <f t="shared" si="14"/>
        <v>0</v>
      </c>
      <c r="K26" s="8">
        <f t="shared" si="14"/>
        <v>0</v>
      </c>
      <c r="L26" s="8">
        <v>0</v>
      </c>
    </row>
    <row r="27" spans="1:12" s="5" customFormat="1" ht="69.75" customHeight="1" x14ac:dyDescent="0.25">
      <c r="A27" s="6"/>
      <c r="B27" s="21" t="s">
        <v>71</v>
      </c>
      <c r="C27" s="7"/>
      <c r="D27" s="8">
        <f t="shared" si="12"/>
        <v>242.67904999999999</v>
      </c>
      <c r="E27" s="8">
        <f t="shared" si="13"/>
        <v>242.67904999999999</v>
      </c>
      <c r="F27" s="9">
        <f t="shared" si="2"/>
        <v>100</v>
      </c>
      <c r="G27" s="8">
        <f t="shared" ref="G27:K27" si="15">SUM(G28)</f>
        <v>242.67904999999999</v>
      </c>
      <c r="H27" s="8">
        <f t="shared" si="15"/>
        <v>242.67904999999999</v>
      </c>
      <c r="I27" s="9">
        <f t="shared" si="4"/>
        <v>100</v>
      </c>
      <c r="J27" s="8">
        <f t="shared" si="15"/>
        <v>0</v>
      </c>
      <c r="K27" s="8">
        <f t="shared" si="15"/>
        <v>0</v>
      </c>
      <c r="L27" s="8">
        <v>0</v>
      </c>
    </row>
    <row r="28" spans="1:12" ht="102.2" customHeight="1" x14ac:dyDescent="0.25">
      <c r="A28" s="4" t="s">
        <v>69</v>
      </c>
      <c r="B28" s="15" t="s">
        <v>47</v>
      </c>
      <c r="C28" s="1"/>
      <c r="D28" s="14">
        <f>G28+J28</f>
        <v>242.67904999999999</v>
      </c>
      <c r="E28" s="13">
        <f>H28+K28</f>
        <v>242.67904999999999</v>
      </c>
      <c r="F28" s="13">
        <f t="shared" si="2"/>
        <v>100</v>
      </c>
      <c r="G28" s="14">
        <v>242.67904999999999</v>
      </c>
      <c r="H28" s="13">
        <v>242.67904999999999</v>
      </c>
      <c r="I28" s="13">
        <f t="shared" si="4"/>
        <v>100</v>
      </c>
      <c r="J28" s="13">
        <v>0</v>
      </c>
      <c r="K28" s="13">
        <v>0</v>
      </c>
      <c r="L28" s="14">
        <v>0</v>
      </c>
    </row>
    <row r="29" spans="1:12" s="5" customFormat="1" ht="33.75" customHeight="1" x14ac:dyDescent="0.25">
      <c r="A29" s="19">
        <v>2</v>
      </c>
      <c r="B29" s="22" t="s">
        <v>7</v>
      </c>
      <c r="C29" s="18"/>
      <c r="D29" s="8">
        <f t="shared" ref="D29:E30" si="16">G29+J29</f>
        <v>30000</v>
      </c>
      <c r="E29" s="8">
        <f t="shared" si="16"/>
        <v>29525.939569999999</v>
      </c>
      <c r="F29" s="9">
        <f t="shared" si="2"/>
        <v>98.419798566666657</v>
      </c>
      <c r="G29" s="9">
        <f t="shared" ref="G29:K29" si="17">SUM(G30)</f>
        <v>30000</v>
      </c>
      <c r="H29" s="9">
        <f t="shared" si="17"/>
        <v>29525.939569999999</v>
      </c>
      <c r="I29" s="9">
        <f t="shared" si="4"/>
        <v>98.419798566666657</v>
      </c>
      <c r="J29" s="9">
        <f t="shared" si="17"/>
        <v>0</v>
      </c>
      <c r="K29" s="9">
        <f t="shared" si="17"/>
        <v>0</v>
      </c>
      <c r="L29" s="8">
        <v>0</v>
      </c>
    </row>
    <row r="30" spans="1:12" s="5" customFormat="1" ht="47.25" x14ac:dyDescent="0.25">
      <c r="A30" s="6" t="s">
        <v>49</v>
      </c>
      <c r="B30" s="22" t="s">
        <v>5</v>
      </c>
      <c r="C30" s="7"/>
      <c r="D30" s="8">
        <f t="shared" si="16"/>
        <v>30000</v>
      </c>
      <c r="E30" s="8">
        <f t="shared" si="16"/>
        <v>29525.939569999999</v>
      </c>
      <c r="F30" s="9">
        <f t="shared" si="2"/>
        <v>98.419798566666657</v>
      </c>
      <c r="G30" s="8">
        <f t="shared" ref="G30:K30" si="18">SUM(G31:G32)</f>
        <v>30000</v>
      </c>
      <c r="H30" s="8">
        <f t="shared" si="18"/>
        <v>29525.939569999999</v>
      </c>
      <c r="I30" s="9">
        <f t="shared" si="4"/>
        <v>98.419798566666657</v>
      </c>
      <c r="J30" s="8">
        <f t="shared" si="18"/>
        <v>0</v>
      </c>
      <c r="K30" s="8">
        <f t="shared" si="18"/>
        <v>0</v>
      </c>
      <c r="L30" s="8">
        <v>0</v>
      </c>
    </row>
    <row r="31" spans="1:12" ht="47.25" x14ac:dyDescent="0.25">
      <c r="A31" s="4" t="s">
        <v>50</v>
      </c>
      <c r="B31" s="15" t="s">
        <v>51</v>
      </c>
      <c r="C31" s="1"/>
      <c r="D31" s="14">
        <f>G31+J31</f>
        <v>30000</v>
      </c>
      <c r="E31" s="13">
        <f>H31+K31</f>
        <v>29525.939569999999</v>
      </c>
      <c r="F31" s="13">
        <f t="shared" si="2"/>
        <v>98.419798566666657</v>
      </c>
      <c r="G31" s="13">
        <v>30000</v>
      </c>
      <c r="H31" s="13">
        <v>29525.939569999999</v>
      </c>
      <c r="I31" s="13">
        <f t="shared" si="4"/>
        <v>98.419798566666657</v>
      </c>
      <c r="J31" s="13">
        <v>0</v>
      </c>
      <c r="K31" s="13">
        <v>0</v>
      </c>
      <c r="L31" s="14">
        <v>0</v>
      </c>
    </row>
    <row r="32" spans="1:12" s="29" customFormat="1" ht="114" hidden="1" customHeight="1" x14ac:dyDescent="0.25">
      <c r="A32" s="25" t="s">
        <v>52</v>
      </c>
      <c r="B32" s="26" t="s">
        <v>53</v>
      </c>
      <c r="C32" s="27"/>
      <c r="D32" s="28">
        <f>G32+J32</f>
        <v>0</v>
      </c>
      <c r="E32" s="28">
        <f>H32+K32</f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</row>
    <row r="33" spans="1:12" s="5" customFormat="1" x14ac:dyDescent="0.25">
      <c r="A33" s="19" t="s">
        <v>54</v>
      </c>
      <c r="B33" s="18" t="s">
        <v>55</v>
      </c>
      <c r="C33" s="18"/>
      <c r="D33" s="9" t="s">
        <v>56</v>
      </c>
      <c r="E33" s="9" t="s">
        <v>56</v>
      </c>
      <c r="F33" s="9" t="s">
        <v>56</v>
      </c>
      <c r="G33" s="9" t="s">
        <v>56</v>
      </c>
      <c r="H33" s="9" t="s">
        <v>56</v>
      </c>
      <c r="I33" s="9" t="s">
        <v>56</v>
      </c>
      <c r="J33" s="9" t="s">
        <v>56</v>
      </c>
      <c r="K33" s="9" t="s">
        <v>56</v>
      </c>
      <c r="L33" s="9" t="s">
        <v>56</v>
      </c>
    </row>
    <row r="34" spans="1:12" s="5" customFormat="1" x14ac:dyDescent="0.25">
      <c r="A34" s="19" t="s">
        <v>57</v>
      </c>
      <c r="B34" s="18" t="s">
        <v>58</v>
      </c>
      <c r="C34" s="18"/>
      <c r="D34" s="9" t="s">
        <v>56</v>
      </c>
      <c r="E34" s="9" t="s">
        <v>56</v>
      </c>
      <c r="F34" s="9" t="s">
        <v>56</v>
      </c>
      <c r="G34" s="9" t="s">
        <v>56</v>
      </c>
      <c r="H34" s="9" t="s">
        <v>56</v>
      </c>
      <c r="I34" s="9" t="s">
        <v>56</v>
      </c>
      <c r="J34" s="9" t="s">
        <v>56</v>
      </c>
      <c r="K34" s="9" t="s">
        <v>56</v>
      </c>
      <c r="L34" s="9" t="s">
        <v>56</v>
      </c>
    </row>
    <row r="35" spans="1:12" s="5" customFormat="1" ht="47.25" x14ac:dyDescent="0.25">
      <c r="A35" s="19">
        <v>3</v>
      </c>
      <c r="B35" s="22" t="s">
        <v>59</v>
      </c>
      <c r="C35" s="18"/>
      <c r="D35" s="8">
        <f t="shared" ref="D35:E35" si="19">G35+J35</f>
        <v>59643.234590000007</v>
      </c>
      <c r="E35" s="8">
        <f t="shared" si="19"/>
        <v>59212.396820000002</v>
      </c>
      <c r="F35" s="9">
        <f t="shared" si="2"/>
        <v>99.277641843267432</v>
      </c>
      <c r="G35" s="9">
        <f t="shared" ref="G35:K35" si="20">SUM(G38)</f>
        <v>59643.234590000007</v>
      </c>
      <c r="H35" s="9">
        <f t="shared" si="20"/>
        <v>59212.396820000002</v>
      </c>
      <c r="I35" s="9">
        <f t="shared" si="4"/>
        <v>99.277641843267432</v>
      </c>
      <c r="J35" s="9">
        <f t="shared" si="20"/>
        <v>0</v>
      </c>
      <c r="K35" s="9">
        <f t="shared" si="20"/>
        <v>0</v>
      </c>
      <c r="L35" s="8">
        <v>0</v>
      </c>
    </row>
    <row r="36" spans="1:12" s="5" customFormat="1" x14ac:dyDescent="0.25">
      <c r="A36" s="19" t="s">
        <v>60</v>
      </c>
      <c r="B36" s="22" t="s">
        <v>61</v>
      </c>
      <c r="C36" s="23"/>
      <c r="D36" s="9" t="s">
        <v>56</v>
      </c>
      <c r="E36" s="9" t="s">
        <v>56</v>
      </c>
      <c r="F36" s="9" t="s">
        <v>56</v>
      </c>
      <c r="G36" s="9" t="s">
        <v>56</v>
      </c>
      <c r="H36" s="9" t="s">
        <v>56</v>
      </c>
      <c r="I36" s="9" t="s">
        <v>56</v>
      </c>
      <c r="J36" s="9" t="s">
        <v>56</v>
      </c>
      <c r="K36" s="9" t="s">
        <v>56</v>
      </c>
      <c r="L36" s="9">
        <v>0</v>
      </c>
    </row>
    <row r="37" spans="1:12" s="5" customFormat="1" x14ac:dyDescent="0.25">
      <c r="A37" s="19" t="s">
        <v>62</v>
      </c>
      <c r="B37" s="22" t="s">
        <v>55</v>
      </c>
      <c r="C37" s="23"/>
      <c r="D37" s="9" t="s">
        <v>56</v>
      </c>
      <c r="E37" s="9" t="s">
        <v>56</v>
      </c>
      <c r="F37" s="9" t="s">
        <v>56</v>
      </c>
      <c r="G37" s="9" t="s">
        <v>56</v>
      </c>
      <c r="H37" s="9" t="s">
        <v>56</v>
      </c>
      <c r="I37" s="9" t="s">
        <v>56</v>
      </c>
      <c r="J37" s="9" t="s">
        <v>56</v>
      </c>
      <c r="K37" s="9" t="s">
        <v>56</v>
      </c>
      <c r="L37" s="9" t="s">
        <v>56</v>
      </c>
    </row>
    <row r="38" spans="1:12" s="5" customFormat="1" ht="71.45" customHeight="1" x14ac:dyDescent="0.25">
      <c r="A38" s="6" t="s">
        <v>63</v>
      </c>
      <c r="B38" s="22" t="s">
        <v>65</v>
      </c>
      <c r="C38" s="7"/>
      <c r="D38" s="8">
        <f t="shared" ref="D38:E39" si="21">G38+J38</f>
        <v>59643.234590000007</v>
      </c>
      <c r="E38" s="8">
        <f t="shared" si="21"/>
        <v>59212.396820000002</v>
      </c>
      <c r="F38" s="9">
        <f t="shared" si="2"/>
        <v>99.277641843267432</v>
      </c>
      <c r="G38" s="8">
        <f t="shared" ref="G38:K38" si="22">SUM(G39)</f>
        <v>59643.234590000007</v>
      </c>
      <c r="H38" s="8">
        <f t="shared" si="22"/>
        <v>59212.396820000002</v>
      </c>
      <c r="I38" s="9">
        <f t="shared" si="4"/>
        <v>99.277641843267432</v>
      </c>
      <c r="J38" s="8">
        <f t="shared" si="22"/>
        <v>0</v>
      </c>
      <c r="K38" s="8">
        <f t="shared" si="22"/>
        <v>0</v>
      </c>
      <c r="L38" s="8">
        <v>0</v>
      </c>
    </row>
    <row r="39" spans="1:12" s="5" customFormat="1" ht="69.75" customHeight="1" x14ac:dyDescent="0.25">
      <c r="A39" s="19"/>
      <c r="B39" s="22" t="s">
        <v>64</v>
      </c>
      <c r="C39" s="23"/>
      <c r="D39" s="8">
        <f t="shared" si="21"/>
        <v>59643.234590000007</v>
      </c>
      <c r="E39" s="8">
        <f t="shared" si="21"/>
        <v>59212.396820000002</v>
      </c>
      <c r="F39" s="9">
        <f t="shared" si="2"/>
        <v>99.277641843267432</v>
      </c>
      <c r="G39" s="9">
        <f>SUM(G40)+G41</f>
        <v>59643.234590000007</v>
      </c>
      <c r="H39" s="9">
        <f>SUM(H40)+H41</f>
        <v>59212.396820000002</v>
      </c>
      <c r="I39" s="9">
        <f t="shared" si="4"/>
        <v>99.277641843267432</v>
      </c>
      <c r="J39" s="9">
        <f t="shared" ref="J39:K39" si="23">SUM(J40)</f>
        <v>0</v>
      </c>
      <c r="K39" s="9">
        <f t="shared" si="23"/>
        <v>0</v>
      </c>
      <c r="L39" s="8">
        <v>0</v>
      </c>
    </row>
    <row r="40" spans="1:12" ht="46.5" customHeight="1" x14ac:dyDescent="0.25">
      <c r="A40" s="12"/>
      <c r="B40" s="16" t="s">
        <v>66</v>
      </c>
      <c r="C40" s="17"/>
      <c r="D40" s="13">
        <f>G40+J40</f>
        <v>52590.619250000003</v>
      </c>
      <c r="E40" s="13">
        <f>H40+K40</f>
        <v>52407.729480000002</v>
      </c>
      <c r="F40" s="13">
        <f t="shared" si="2"/>
        <v>99.652238797321246</v>
      </c>
      <c r="G40" s="13">
        <v>52590.619250000003</v>
      </c>
      <c r="H40" s="13">
        <v>52407.729480000002</v>
      </c>
      <c r="I40" s="13">
        <f t="shared" si="4"/>
        <v>99.652238797321246</v>
      </c>
      <c r="J40" s="13">
        <v>0</v>
      </c>
      <c r="K40" s="13">
        <v>0</v>
      </c>
      <c r="L40" s="14">
        <v>0</v>
      </c>
    </row>
    <row r="41" spans="1:12" ht="66.75" customHeight="1" x14ac:dyDescent="0.25">
      <c r="B41" s="16" t="s">
        <v>70</v>
      </c>
      <c r="C41" s="24"/>
      <c r="D41" s="13">
        <v>51219.481399999997</v>
      </c>
      <c r="E41" s="13">
        <v>36640.643479999999</v>
      </c>
      <c r="F41" s="13">
        <v>71.536537423824825</v>
      </c>
      <c r="G41" s="13">
        <v>7052.6153400000003</v>
      </c>
      <c r="H41" s="13">
        <v>6804.66734</v>
      </c>
      <c r="I41" s="13">
        <v>71.536537423824825</v>
      </c>
      <c r="J41" s="13">
        <v>0</v>
      </c>
      <c r="K41" s="13">
        <v>0</v>
      </c>
      <c r="L41" s="14">
        <v>0</v>
      </c>
    </row>
  </sheetData>
  <autoFilter ref="A4:L41"/>
  <mergeCells count="7">
    <mergeCell ref="D2:F2"/>
    <mergeCell ref="A2:A3"/>
    <mergeCell ref="B2:B3"/>
    <mergeCell ref="C2:C3"/>
    <mergeCell ref="A1:L1"/>
    <mergeCell ref="G2:I2"/>
    <mergeCell ref="J2:L2"/>
  </mergeCells>
  <pageMargins left="0.70866141732283472" right="0.11811023622047245" top="0.55118110236220474" bottom="0.55118110236220474" header="0.11811023622047245" footer="0.11811023622047245"/>
  <pageSetup paperSize="9" scale="64" fitToHeight="0" orientation="landscape" r:id="rId1"/>
  <rowBreaks count="2" manualBreakCount="2">
    <brk id="16" max="11" man="1"/>
    <brk id="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 Сведения о финансовом</vt:lpstr>
      <vt:lpstr>'таблица 2 Сведения о финансовом'!Область_печати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2025-04-15T12:08:30Z</cp:lastPrinted>
  <dcterms:created xsi:type="dcterms:W3CDTF">2024-03-26T11:06:01Z</dcterms:created>
  <dcterms:modified xsi:type="dcterms:W3CDTF">2025-04-15T12:53:01Z</dcterms:modified>
</cp:coreProperties>
</file>